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LIEPA\SUT-25-2219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Sheet1!$A$8:$J$23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1" l="1"/>
  <c r="H15" i="1"/>
  <c r="I15" i="1" s="1"/>
  <c r="H16" i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14" i="1"/>
  <c r="I14" i="1" s="1"/>
  <c r="H13" i="1"/>
  <c r="I13" i="1" s="1"/>
</calcChain>
</file>

<file path=xl/sharedStrings.xml><?xml version="1.0" encoding="utf-8"?>
<sst xmlns="http://schemas.openxmlformats.org/spreadsheetml/2006/main" count="67" uniqueCount="47">
  <si>
    <t>BVPŽ</t>
  </si>
  <si>
    <t>Pavadinimas</t>
  </si>
  <si>
    <t>Mato vnt.</t>
  </si>
  <si>
    <t>Orientacinis kiekis</t>
  </si>
  <si>
    <t>PVM tarifas</t>
  </si>
  <si>
    <t>33141320-9</t>
  </si>
  <si>
    <t>Adata vienkartinė 7 cm ilgio, 20G, tinkanti Luer Lock tipo švirkštams</t>
  </si>
  <si>
    <t>vnt.</t>
  </si>
  <si>
    <t>10000</t>
  </si>
  <si>
    <t>33141000-0</t>
  </si>
  <si>
    <t>Elektrodai elektrochirurginiams prietaisams (nesterilūs)</t>
  </si>
  <si>
    <t>33190000-8</t>
  </si>
  <si>
    <t xml:space="preserve">Indai instrumentų dezinfekcijai 30 ltr </t>
  </si>
  <si>
    <t>33124131-2</t>
  </si>
  <si>
    <t>Indikatorius pH 4-9 žingsnių vaisiaus vandenų šarminei reakcijai nustatyti</t>
  </si>
  <si>
    <t>Generatorius, tinkantis prie Medin CPAP sistemos aparato naujagimiams</t>
  </si>
  <si>
    <t xml:space="preserve">Kaniulių laikiklis (kepurėlės naujagimiams) XXS, XS, S, M, L, XL, XXL, XXXL prie Medin CPAP aparato </t>
  </si>
  <si>
    <t>760</t>
  </si>
  <si>
    <t>33141600-6</t>
  </si>
  <si>
    <t>Maišeliai fistuliniai mažo tūrio</t>
  </si>
  <si>
    <t>300</t>
  </si>
  <si>
    <t>Rinkiniai punkcinei cistostomijai CH 8</t>
  </si>
  <si>
    <t xml:space="preserve">vnt. </t>
  </si>
  <si>
    <t>33141310-6</t>
  </si>
  <si>
    <t xml:space="preserve">Švirkštai vienkartiniai Žanet tipo arba lygiaverčiai, naudojami su 13 cm stūmoklio blokavimo prietaisu </t>
  </si>
  <si>
    <t>Tracheostominiai vamzdeliai dvikanaliai CH 4</t>
  </si>
  <si>
    <t>33141126-9</t>
  </si>
  <si>
    <t xml:space="preserve">Viela ligatūrinė (D 0,4 - 0,45 mm, ilgis 7,5-90 m) </t>
  </si>
  <si>
    <t>m</t>
  </si>
  <si>
    <t xml:space="preserve">Vienkartiniai kontūrai deguonies terapijai </t>
  </si>
  <si>
    <t>250</t>
  </si>
  <si>
    <t>Rinkinys perkutaninei nefrostomijai (ne balioninis) CH 10</t>
  </si>
  <si>
    <t>Pirkimo dalies Nr.</t>
  </si>
  <si>
    <t>Kaina vnt. be PVM, Eur</t>
  </si>
  <si>
    <t>Kaina viso be PVM, Eur</t>
  </si>
  <si>
    <t>Kaina viso su PVM, Eur</t>
  </si>
  <si>
    <t>Gamintojas, katalogo numeris</t>
  </si>
  <si>
    <t>Rinkinys perkutaninei nefrostomijai (ne balioninis) CH11  - CH12</t>
  </si>
  <si>
    <t>Sistema invazinio kraujo spaudimo monitoravimui</t>
  </si>
  <si>
    <t>Atviro konkurso sąlygų</t>
  </si>
  <si>
    <t xml:space="preserve">6 priedas </t>
  </si>
  <si>
    <t>KAINŲ PASIŪLYMO LENTELĖ</t>
  </si>
  <si>
    <t>Tiekėjo pavadinimas______________</t>
  </si>
  <si>
    <t>UAB Evomeda</t>
  </si>
  <si>
    <t>kat. Nr. 2707961, WILAmed GmbH/ Vokietija</t>
  </si>
  <si>
    <t>Kat. Nr. REF. 1000,  Medijet;  medin® Medical Innovations GmbH/ Vokietija</t>
  </si>
  <si>
    <t>Bonnets, ref. 1213-10 -1220-10;  medin® Medical Innovations GmbH/ Vokietija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</si>
</sst>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name val="Times New Roman Baltic"/>
      <charset val="186"/>
    </font>
    <font>
      <sz val="10"/>
      <name val="Arial"/>
      <family val="2"/>
      <charset val="186"/>
    </font>
    <font>
      <sz val="10"/>
      <name val="TimesLT"/>
      <charset val="186"/>
    </font>
    <font>
      <b/>
      <sz val="11"/>
      <name val="Times New Roman"/>
      <family val="1"/>
      <charset val="186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" xfId="3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2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right"/>
    </xf>
    <xf numFmtId="0" fontId="2" fillId="0" borderId="0" xfId="0" applyFont="1"/>
    <xf numFmtId="0" fontId="8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/>
    <xf numFmtId="0" fontId="1" fillId="0" borderId="1" xfId="0" applyFont="1" applyBorder="1" applyAlignment="1"/>
    <xf numFmtId="0" fontId="7" fillId="0" borderId="0" xfId="0" applyFont="1" applyAlignment="1">
      <alignment horizontal="center"/>
    </xf>
  </cellXfs>
  <cellStyles count="4">
    <cellStyle name="Normal" xfId="0" builtinId="0"/>
    <cellStyle name="Normal 2 2" xfId="2"/>
    <cellStyle name="Normal_19-2-MIK" xfId="1"/>
    <cellStyle name="Normal_Sheet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A24" sqref="A24:XFD26"/>
    </sheetView>
  </sheetViews>
  <sheetFormatPr defaultRowHeight="15.75"/>
  <cols>
    <col min="1" max="1" width="8" style="1" customWidth="1"/>
    <col min="2" max="2" width="13.42578125" style="1" customWidth="1"/>
    <col min="3" max="3" width="34.140625" style="1" customWidth="1"/>
    <col min="4" max="4" width="8" style="1" customWidth="1"/>
    <col min="5" max="5" width="11.5703125" style="1" customWidth="1"/>
    <col min="6" max="6" width="9.7109375" style="1" customWidth="1"/>
    <col min="7" max="7" width="7.28515625" style="1" customWidth="1"/>
    <col min="8" max="8" width="12.140625" style="1" customWidth="1"/>
    <col min="9" max="9" width="12" style="1" customWidth="1"/>
    <col min="10" max="10" width="13" style="1" customWidth="1"/>
    <col min="11" max="16384" width="9.140625" style="1"/>
  </cols>
  <sheetData>
    <row r="1" spans="1:10">
      <c r="I1" s="18" t="s">
        <v>39</v>
      </c>
      <c r="J1" s="18"/>
    </row>
    <row r="2" spans="1:10">
      <c r="I2" s="18" t="s">
        <v>40</v>
      </c>
      <c r="J2" s="18"/>
    </row>
    <row r="4" spans="1:10">
      <c r="A4" s="18"/>
      <c r="B4" s="18"/>
      <c r="C4" s="18"/>
      <c r="D4" s="28" t="s">
        <v>41</v>
      </c>
      <c r="E4" s="28"/>
      <c r="F4" s="28"/>
      <c r="G4" s="28"/>
    </row>
    <row r="5" spans="1:10">
      <c r="A5" s="18"/>
      <c r="B5" s="18"/>
      <c r="C5" s="18"/>
      <c r="D5" s="18"/>
      <c r="E5" s="18"/>
      <c r="F5" s="18"/>
      <c r="G5" s="18"/>
    </row>
    <row r="6" spans="1:10">
      <c r="A6" s="19" t="s">
        <v>42</v>
      </c>
      <c r="B6" s="19"/>
      <c r="C6" s="19" t="s">
        <v>43</v>
      </c>
      <c r="D6" s="18"/>
      <c r="E6" s="18"/>
      <c r="F6" s="18"/>
      <c r="G6" s="18"/>
    </row>
    <row r="8" spans="1:10" ht="47.25">
      <c r="A8" s="2" t="s">
        <v>32</v>
      </c>
      <c r="B8" s="21" t="s">
        <v>0</v>
      </c>
      <c r="C8" s="22" t="s">
        <v>1</v>
      </c>
      <c r="D8" s="20" t="s">
        <v>2</v>
      </c>
      <c r="E8" s="20" t="s">
        <v>3</v>
      </c>
      <c r="F8" s="4" t="s">
        <v>33</v>
      </c>
      <c r="G8" s="4" t="s">
        <v>4</v>
      </c>
      <c r="H8" s="4" t="s">
        <v>34</v>
      </c>
      <c r="I8" s="4" t="s">
        <v>35</v>
      </c>
      <c r="J8" s="2" t="s">
        <v>36</v>
      </c>
    </row>
    <row r="9" spans="1:10" ht="31.5" hidden="1">
      <c r="A9" s="6">
        <v>1</v>
      </c>
      <c r="B9" s="23" t="s">
        <v>5</v>
      </c>
      <c r="C9" s="5" t="s">
        <v>6</v>
      </c>
      <c r="D9" s="6" t="s">
        <v>7</v>
      </c>
      <c r="E9" s="24" t="s">
        <v>8</v>
      </c>
      <c r="F9" s="3"/>
      <c r="G9" s="3"/>
      <c r="H9" s="16"/>
      <c r="I9" s="16"/>
      <c r="J9" s="3"/>
    </row>
    <row r="10" spans="1:10" ht="31.5" hidden="1">
      <c r="A10" s="6">
        <v>2</v>
      </c>
      <c r="B10" s="6" t="s">
        <v>9</v>
      </c>
      <c r="C10" s="7" t="s">
        <v>10</v>
      </c>
      <c r="D10" s="6" t="s">
        <v>7</v>
      </c>
      <c r="E10" s="6">
        <v>1000</v>
      </c>
      <c r="F10" s="3"/>
      <c r="G10" s="3"/>
      <c r="H10" s="16"/>
      <c r="I10" s="16"/>
      <c r="J10" s="3"/>
    </row>
    <row r="11" spans="1:10" hidden="1">
      <c r="A11" s="6">
        <v>3</v>
      </c>
      <c r="B11" s="6" t="s">
        <v>11</v>
      </c>
      <c r="C11" s="8" t="s">
        <v>12</v>
      </c>
      <c r="D11" s="6" t="s">
        <v>7</v>
      </c>
      <c r="E11" s="6">
        <v>15</v>
      </c>
      <c r="F11" s="3"/>
      <c r="G11" s="3"/>
      <c r="H11" s="16"/>
      <c r="I11" s="16"/>
      <c r="J11" s="3"/>
    </row>
    <row r="12" spans="1:10" ht="31.5" hidden="1">
      <c r="A12" s="6">
        <v>4</v>
      </c>
      <c r="B12" s="6" t="s">
        <v>13</v>
      </c>
      <c r="C12" s="9" t="s">
        <v>14</v>
      </c>
      <c r="D12" s="10" t="s">
        <v>7</v>
      </c>
      <c r="E12" s="10">
        <v>3000</v>
      </c>
      <c r="F12" s="3"/>
      <c r="G12" s="3"/>
      <c r="H12" s="16"/>
      <c r="I12" s="16"/>
      <c r="J12" s="3"/>
    </row>
    <row r="13" spans="1:10" ht="47.25">
      <c r="A13" s="6">
        <v>5</v>
      </c>
      <c r="B13" s="24" t="s">
        <v>9</v>
      </c>
      <c r="C13" s="8" t="s">
        <v>15</v>
      </c>
      <c r="D13" s="24" t="s">
        <v>7</v>
      </c>
      <c r="E13" s="25">
        <v>160</v>
      </c>
      <c r="F13" s="26">
        <v>31.8</v>
      </c>
      <c r="G13" s="3">
        <v>5</v>
      </c>
      <c r="H13" s="16">
        <f>F13*E13</f>
        <v>5088</v>
      </c>
      <c r="I13" s="16">
        <f>H13*1.05</f>
        <v>5342.4000000000005</v>
      </c>
      <c r="J13" s="3" t="s">
        <v>45</v>
      </c>
    </row>
    <row r="14" spans="1:10" ht="63">
      <c r="A14" s="6">
        <v>6</v>
      </c>
      <c r="B14" s="6" t="s">
        <v>9</v>
      </c>
      <c r="C14" s="11" t="s">
        <v>16</v>
      </c>
      <c r="D14" s="10" t="s">
        <v>7</v>
      </c>
      <c r="E14" s="24" t="s">
        <v>17</v>
      </c>
      <c r="F14" s="26">
        <v>13</v>
      </c>
      <c r="G14" s="3">
        <v>5</v>
      </c>
      <c r="H14" s="16">
        <f>F14*E14</f>
        <v>9880</v>
      </c>
      <c r="I14" s="16">
        <f>H14*1.05</f>
        <v>10374</v>
      </c>
      <c r="J14" s="27" t="s">
        <v>46</v>
      </c>
    </row>
    <row r="15" spans="1:10" hidden="1">
      <c r="A15" s="6">
        <v>7</v>
      </c>
      <c r="B15" s="12" t="s">
        <v>18</v>
      </c>
      <c r="C15" s="8" t="s">
        <v>19</v>
      </c>
      <c r="D15" s="6" t="s">
        <v>7</v>
      </c>
      <c r="E15" s="24" t="s">
        <v>20</v>
      </c>
      <c r="F15" s="3"/>
      <c r="G15" s="3">
        <v>5</v>
      </c>
      <c r="H15" s="16">
        <f t="shared" ref="H15:H23" si="0">F15*E15</f>
        <v>0</v>
      </c>
      <c r="I15" s="16">
        <f t="shared" ref="I15:I23" si="1">H15*1.05</f>
        <v>0</v>
      </c>
      <c r="J15" s="3"/>
    </row>
    <row r="16" spans="1:10" ht="31.5" hidden="1">
      <c r="A16" s="6">
        <v>8</v>
      </c>
      <c r="B16" s="12" t="s">
        <v>9</v>
      </c>
      <c r="C16" s="15" t="s">
        <v>21</v>
      </c>
      <c r="D16" s="13" t="s">
        <v>7</v>
      </c>
      <c r="E16" s="6">
        <v>20</v>
      </c>
      <c r="F16" s="3"/>
      <c r="G16" s="3">
        <v>5</v>
      </c>
      <c r="H16" s="16">
        <f t="shared" si="0"/>
        <v>0</v>
      </c>
      <c r="I16" s="16">
        <f t="shared" si="1"/>
        <v>0</v>
      </c>
      <c r="J16" s="3"/>
    </row>
    <row r="17" spans="1:10" ht="31.5" hidden="1">
      <c r="A17" s="6">
        <v>9</v>
      </c>
      <c r="B17" s="6" t="s">
        <v>9</v>
      </c>
      <c r="C17" s="8" t="s">
        <v>31</v>
      </c>
      <c r="D17" s="6" t="s">
        <v>7</v>
      </c>
      <c r="E17" s="6">
        <v>150</v>
      </c>
      <c r="F17" s="3"/>
      <c r="G17" s="3">
        <v>5</v>
      </c>
      <c r="H17" s="16">
        <f t="shared" si="0"/>
        <v>0</v>
      </c>
      <c r="I17" s="16">
        <f t="shared" si="1"/>
        <v>0</v>
      </c>
      <c r="J17" s="3"/>
    </row>
    <row r="18" spans="1:10" ht="31.5" hidden="1">
      <c r="A18" s="6">
        <v>10</v>
      </c>
      <c r="B18" s="6" t="s">
        <v>9</v>
      </c>
      <c r="C18" s="8" t="s">
        <v>37</v>
      </c>
      <c r="D18" s="6" t="s">
        <v>7</v>
      </c>
      <c r="E18" s="24" t="s">
        <v>30</v>
      </c>
      <c r="F18" s="3"/>
      <c r="G18" s="3">
        <v>5</v>
      </c>
      <c r="H18" s="16">
        <f t="shared" si="0"/>
        <v>0</v>
      </c>
      <c r="I18" s="16">
        <f t="shared" si="1"/>
        <v>0</v>
      </c>
      <c r="J18" s="3"/>
    </row>
    <row r="19" spans="1:10" ht="31.5" hidden="1">
      <c r="A19" s="6">
        <v>11</v>
      </c>
      <c r="B19" s="6" t="s">
        <v>9</v>
      </c>
      <c r="C19" s="8" t="s">
        <v>38</v>
      </c>
      <c r="D19" s="6" t="s">
        <v>22</v>
      </c>
      <c r="E19" s="6">
        <v>200</v>
      </c>
      <c r="F19" s="3"/>
      <c r="G19" s="3">
        <v>5</v>
      </c>
      <c r="H19" s="16">
        <f t="shared" si="0"/>
        <v>0</v>
      </c>
      <c r="I19" s="16">
        <f t="shared" si="1"/>
        <v>0</v>
      </c>
      <c r="J19" s="3"/>
    </row>
    <row r="20" spans="1:10" ht="47.25" hidden="1">
      <c r="A20" s="6">
        <v>12</v>
      </c>
      <c r="B20" s="10" t="s">
        <v>23</v>
      </c>
      <c r="C20" s="8" t="s">
        <v>24</v>
      </c>
      <c r="D20" s="14" t="s">
        <v>7</v>
      </c>
      <c r="E20" s="10">
        <v>800</v>
      </c>
      <c r="F20" s="3"/>
      <c r="G20" s="3">
        <v>5</v>
      </c>
      <c r="H20" s="16">
        <f t="shared" si="0"/>
        <v>0</v>
      </c>
      <c r="I20" s="16">
        <f t="shared" si="1"/>
        <v>0</v>
      </c>
      <c r="J20" s="3"/>
    </row>
    <row r="21" spans="1:10" ht="31.5" hidden="1">
      <c r="A21" s="6">
        <v>13</v>
      </c>
      <c r="B21" s="6" t="s">
        <v>9</v>
      </c>
      <c r="C21" s="8" t="s">
        <v>25</v>
      </c>
      <c r="D21" s="6" t="s">
        <v>7</v>
      </c>
      <c r="E21" s="6">
        <v>10</v>
      </c>
      <c r="F21" s="3"/>
      <c r="G21" s="3">
        <v>5</v>
      </c>
      <c r="H21" s="16">
        <f t="shared" si="0"/>
        <v>0</v>
      </c>
      <c r="I21" s="16">
        <f t="shared" si="1"/>
        <v>0</v>
      </c>
      <c r="J21" s="3"/>
    </row>
    <row r="22" spans="1:10" ht="31.5" hidden="1">
      <c r="A22" s="6">
        <v>14</v>
      </c>
      <c r="B22" s="10" t="s">
        <v>26</v>
      </c>
      <c r="C22" s="8" t="s">
        <v>27</v>
      </c>
      <c r="D22" s="10" t="s">
        <v>28</v>
      </c>
      <c r="E22" s="6">
        <v>2000</v>
      </c>
      <c r="F22" s="3"/>
      <c r="G22" s="3">
        <v>5</v>
      </c>
      <c r="H22" s="16">
        <f t="shared" si="0"/>
        <v>0</v>
      </c>
      <c r="I22" s="16">
        <f t="shared" si="1"/>
        <v>0</v>
      </c>
      <c r="J22" s="3"/>
    </row>
    <row r="23" spans="1:10" ht="33.75" customHeight="1">
      <c r="A23" s="6">
        <v>15</v>
      </c>
      <c r="B23" s="10" t="s">
        <v>9</v>
      </c>
      <c r="C23" s="8" t="s">
        <v>29</v>
      </c>
      <c r="D23" s="10" t="s">
        <v>7</v>
      </c>
      <c r="E23" s="10">
        <v>150</v>
      </c>
      <c r="F23" s="26">
        <v>38</v>
      </c>
      <c r="G23" s="3">
        <v>5</v>
      </c>
      <c r="H23" s="16">
        <f t="shared" si="0"/>
        <v>5700</v>
      </c>
      <c r="I23" s="16">
        <f t="shared" si="1"/>
        <v>5985</v>
      </c>
      <c r="J23" s="3" t="s">
        <v>44</v>
      </c>
    </row>
    <row r="24" spans="1:10">
      <c r="H24" s="17"/>
      <c r="I24" s="17"/>
    </row>
  </sheetData>
  <autoFilter ref="A8:J23"/>
  <mergeCells count="1">
    <mergeCell ref="D4:G4"/>
  </mergeCells>
  <dataValidations count="1">
    <dataValidation allowBlank="1" showErrorMessage="1" sqref="B20">
      <formula1>0</formula1>
      <formula2>0</formula2>
    </dataValidation>
  </dataValidations>
  <pageMargins left="0.31496062992125984" right="0.31496062992125984" top="0.74803149606299213" bottom="0.74803149606299213" header="0.31496062992125984" footer="0.31496062992125984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CE02FBA-47AF-44DD-9CAB-C9591C101C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2025-04-25T11:01:12Z</cp:lastPrinted>
  <dcterms:created xsi:type="dcterms:W3CDTF">2025-01-22T08:41:23Z</dcterms:created>
  <dcterms:modified xsi:type="dcterms:W3CDTF">2025-07-07T08:29:21Z</dcterms:modified>
</cp:coreProperties>
</file>